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2.04.2025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Лист1!$A$1:$M$35</definedName>
  </definedNames>
  <calcPr calcId="152511" iterateDelta="1E-4"/>
</workbook>
</file>

<file path=xl/calcChain.xml><?xml version="1.0" encoding="utf-8"?>
<calcChain xmlns="http://schemas.openxmlformats.org/spreadsheetml/2006/main">
  <c r="J32" i="1" l="1"/>
  <c r="J31" i="1"/>
  <c r="J30" i="1"/>
  <c r="J29" i="1"/>
  <c r="J28" i="1"/>
  <c r="J27" i="1"/>
  <c r="J26" i="1"/>
  <c r="J25" i="1"/>
  <c r="J24" i="1"/>
  <c r="J23" i="1"/>
  <c r="J22" i="1"/>
  <c r="J21" i="1"/>
  <c r="Q22" i="1"/>
  <c r="Q23" i="1"/>
  <c r="Q24" i="1"/>
  <c r="Q25" i="1"/>
  <c r="Q26" i="1"/>
  <c r="Q27" i="1"/>
  <c r="Q28" i="1"/>
  <c r="Q29" i="1"/>
  <c r="Q30" i="1"/>
  <c r="Q31" i="1"/>
  <c r="Q32" i="1"/>
  <c r="Q21" i="1"/>
  <c r="P33" i="1" l="1"/>
  <c r="Q33" i="1" l="1"/>
  <c r="I32" i="1"/>
  <c r="I31" i="1"/>
  <c r="I30" i="1"/>
  <c r="I29" i="1"/>
  <c r="I28" i="1"/>
  <c r="I27" i="1"/>
  <c r="I26" i="1"/>
  <c r="I25" i="1"/>
  <c r="I24" i="1"/>
  <c r="I23" i="1"/>
  <c r="I22" i="1"/>
  <c r="I21" i="1"/>
  <c r="O33" i="1"/>
  <c r="C21" i="1" l="1"/>
  <c r="M33" i="1" l="1"/>
  <c r="L33" i="1"/>
  <c r="K33" i="1"/>
  <c r="J33" i="1"/>
  <c r="I33" i="1"/>
  <c r="H33" i="1"/>
  <c r="G33" i="1"/>
  <c r="F33" i="1"/>
  <c r="E33" i="1"/>
  <c r="D33" i="1"/>
  <c r="C32" i="1"/>
  <c r="C31" i="1"/>
  <c r="C30" i="1"/>
  <c r="C29" i="1"/>
  <c r="C28" i="1"/>
  <c r="C27" i="1"/>
  <c r="C26" i="1"/>
  <c r="C24" i="1"/>
  <c r="C23" i="1"/>
  <c r="C22" i="1"/>
  <c r="C25" i="1"/>
  <c r="C33" i="1" l="1"/>
</calcChain>
</file>

<file path=xl/sharedStrings.xml><?xml version="1.0" encoding="utf-8"?>
<sst xmlns="http://schemas.openxmlformats.org/spreadsheetml/2006/main" count="77" uniqueCount="42">
  <si>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</si>
  <si>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</si>
  <si>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</si>
  <si>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</si>
  <si>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</si>
  <si>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</si>
  <si>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</si>
  <si>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</si>
  <si>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</si>
  <si>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</si>
  <si>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</si>
  <si>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</si>
  <si>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</si>
  <si>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</si>
  <si>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</si>
  <si>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</si>
  <si>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</si>
  <si>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</si>
  <si>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</si>
  <si>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</si>
  <si>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</si>
  <si>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>на организацию и осуществление мероприятий по защите населения и территории поселения от чрезвычайных ситуаций природного и техногенного характера в части выполнения задач единой дежурно-диспетчерской службы</t>
  </si>
  <si>
    <t>на создание, содержание и организацию деятельности аварийно-спасательных служб и (или) аварийно-спасательных формирований на территории поселения</t>
  </si>
  <si>
    <t>на создание условий для обеспечения жителей поселения услугами торговли в части принятия решений по размещению и деятельности нестационарных торговых объектов</t>
  </si>
  <si>
    <t>на создание условий для обеспечения жителей поселения услугами торговли в части принятия решений о проведении ярмарок, выставок-ярмарок</t>
  </si>
  <si>
    <t>на организацию библиотеч-
ного обслуживания населения, комплекто-
вание и обеспечение сохранности библиотечных фондов библиотек поселения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</si>
  <si>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муниципаль-
ных нужд</t>
  </si>
  <si>
    <t>-</t>
  </si>
  <si>
    <t>на осуществле-
ние
внешнего муниципаль-
ного финансового контроля</t>
  </si>
  <si>
    <t>на осуществле-
ние
внутреннего муниципаль-
ного финансового контроля</t>
  </si>
  <si>
    <t xml:space="preserve"> на принятие решения о сносе самовольной постройки, решения о сносе самовольной постройки или приведении ее в соответствие с установленными требованиями</t>
  </si>
  <si>
    <t>на осуществление части полномочий по решению вопросов местного значения в соответствии с заключенными соглашениями, на 2025 год</t>
  </si>
  <si>
    <t>к решению LXXI сессии Совета</t>
  </si>
  <si>
    <t>Приложение 5</t>
  </si>
  <si>
    <t>муниципального образования</t>
  </si>
  <si>
    <t>Темрюкский район VII созыва</t>
  </si>
  <si>
    <t>от "3" декабря 2024 г. № 706</t>
  </si>
  <si>
    <t xml:space="preserve">от "22" апреля 2025 г. № </t>
  </si>
  <si>
    <t>к решению        сессии Совета</t>
  </si>
  <si>
    <t>Ю.А. Лебедева</t>
  </si>
  <si>
    <t>Исполняющий обязанности начальника финансового управления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</si>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</sst>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top" wrapText="1"/>
    </xf>
    <xf numFmtId="0" fontId="8" fillId="0" borderId="0" xfId="0" applyFont="1"/>
    <xf numFmtId="0" fontId="8" fillId="0" borderId="0" xfId="0" applyFont="1" applyAlignment="1"/>
    <xf numFmtId="0" fontId="8" fillId="2" borderId="0" xfId="0" applyFont="1" applyFill="1" applyAlignment="1"/>
    <xf numFmtId="0" fontId="8" fillId="0" borderId="0" xfId="0" applyFont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horizontal="left"/>
    </xf>
    <xf numFmtId="0" fontId="11" fillId="0" borderId="0" xfId="0" applyFont="1" applyFill="1" applyAlignment="1">
      <alignment horizontal="left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abSelected="1" view="pageBreakPreview" topLeftCell="A17" zoomScale="90" zoomScaleNormal="100" zoomScaleSheetLayoutView="90" workbookViewId="0">
      <selection activeCell="P33" sqref="P33"/>
    </sheetView>
  </sheetViews>
  <sheetFormatPr defaultColWidth="9.140625" defaultRowHeight="18.75" x14ac:dyDescent="0.3"/>
  <cols>
    <col min="1" max="1" width="4" style="1" customWidth="1"/>
    <col min="2" max="2" width="38.140625" style="1" customWidth="1"/>
    <col min="3" max="3" width="11.7109375" style="1" customWidth="1"/>
    <col min="4" max="4" width="15.28515625" style="1" customWidth="1"/>
    <col min="5" max="6" width="16.42578125" style="1" customWidth="1"/>
    <col min="7" max="7" width="14.7109375" style="1" customWidth="1"/>
    <col min="8" max="8" width="18" style="1" customWidth="1"/>
    <col min="9" max="10" width="13.5703125" style="1" customWidth="1"/>
    <col min="11" max="11" width="16.28515625" style="1" customWidth="1"/>
    <col min="12" max="12" width="14.5703125" style="1" customWidth="1"/>
    <col min="13" max="13" width="22.140625" style="1" customWidth="1"/>
    <col min="14" max="16384" width="9.140625" style="1"/>
  </cols>
  <sheetData>
    <row r="1" spans="1:13" s="45" customFormat="1" x14ac:dyDescent="0.3">
      <c r="B1" s="46"/>
      <c r="L1" s="75" t="s">
        <v>41</v>
      </c>
      <c r="M1" s="75"/>
    </row>
    <row r="2" spans="1:13" s="45" customFormat="1" x14ac:dyDescent="0.3">
      <c r="B2" s="46"/>
      <c r="L2" s="75" t="s">
        <v>38</v>
      </c>
      <c r="M2" s="75"/>
    </row>
    <row r="3" spans="1:13" s="45" customFormat="1" x14ac:dyDescent="0.3">
      <c r="B3" s="46"/>
      <c r="L3" s="75" t="s">
        <v>34</v>
      </c>
      <c r="M3" s="75"/>
    </row>
    <row r="4" spans="1:13" s="45" customFormat="1" x14ac:dyDescent="0.3">
      <c r="B4" s="46"/>
      <c r="L4" s="75" t="s">
        <v>35</v>
      </c>
      <c r="M4" s="75"/>
    </row>
    <row r="5" spans="1:13" s="45" customFormat="1" x14ac:dyDescent="0.3">
      <c r="B5" s="47"/>
      <c r="L5" s="71" t="s">
        <v>37</v>
      </c>
      <c r="M5" s="71"/>
    </row>
    <row r="6" spans="1:13" s="30" customFormat="1" ht="12.75" x14ac:dyDescent="0.2">
      <c r="B6" s="31"/>
      <c r="C6" s="31"/>
      <c r="D6" s="31"/>
      <c r="E6" s="31"/>
      <c r="F6" s="31"/>
      <c r="G6" s="31"/>
      <c r="H6" s="31"/>
      <c r="I6" s="31"/>
      <c r="J6" s="31"/>
      <c r="L6" s="32"/>
      <c r="M6" s="32"/>
    </row>
    <row r="7" spans="1:13" s="45" customFormat="1" x14ac:dyDescent="0.3">
      <c r="B7" s="46"/>
      <c r="L7" s="75" t="s">
        <v>33</v>
      </c>
      <c r="M7" s="75"/>
    </row>
    <row r="8" spans="1:13" s="45" customFormat="1" x14ac:dyDescent="0.3">
      <c r="B8" s="46"/>
      <c r="L8" s="75" t="s">
        <v>32</v>
      </c>
      <c r="M8" s="75"/>
    </row>
    <row r="9" spans="1:13" s="45" customFormat="1" x14ac:dyDescent="0.3">
      <c r="B9" s="46"/>
      <c r="L9" s="75" t="s">
        <v>34</v>
      </c>
      <c r="M9" s="75"/>
    </row>
    <row r="10" spans="1:13" s="45" customFormat="1" x14ac:dyDescent="0.3">
      <c r="B10" s="46"/>
      <c r="L10" s="75" t="s">
        <v>35</v>
      </c>
      <c r="M10" s="75"/>
    </row>
    <row r="11" spans="1:13" s="45" customFormat="1" x14ac:dyDescent="0.3">
      <c r="B11" s="47"/>
      <c r="L11" s="71" t="s">
        <v>36</v>
      </c>
      <c r="M11" s="71"/>
    </row>
    <row r="12" spans="1:13" s="30" customFormat="1" ht="12.75" x14ac:dyDescent="0.2"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13" s="30" customFormat="1" ht="12.75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1"/>
    </row>
    <row r="14" spans="1:13" s="45" customFormat="1" x14ac:dyDescent="0.3">
      <c r="A14" s="56" t="s">
        <v>20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</row>
    <row r="15" spans="1:13" s="45" customFormat="1" x14ac:dyDescent="0.3">
      <c r="A15" s="56" t="s">
        <v>31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</row>
    <row r="16" spans="1:13" s="45" customFormat="1" x14ac:dyDescent="0.3">
      <c r="A16" s="44"/>
      <c r="B16" s="44"/>
      <c r="M16" s="53" t="s">
        <v>15</v>
      </c>
    </row>
    <row r="17" spans="1:17" s="12" customFormat="1" ht="15.75" customHeight="1" x14ac:dyDescent="0.25">
      <c r="A17" s="58" t="s">
        <v>3</v>
      </c>
      <c r="B17" s="61" t="s">
        <v>4</v>
      </c>
      <c r="C17" s="63" t="s">
        <v>16</v>
      </c>
      <c r="D17" s="64"/>
      <c r="E17" s="64"/>
      <c r="F17" s="64"/>
      <c r="G17" s="64"/>
      <c r="H17" s="64"/>
      <c r="I17" s="64"/>
      <c r="J17" s="64"/>
      <c r="K17" s="64"/>
      <c r="L17" s="64"/>
      <c r="M17" s="65"/>
    </row>
    <row r="18" spans="1:17" s="12" customFormat="1" ht="15.75" customHeight="1" x14ac:dyDescent="0.25">
      <c r="A18" s="59"/>
      <c r="B18" s="61"/>
      <c r="C18" s="66" t="s">
        <v>18</v>
      </c>
      <c r="D18" s="67"/>
      <c r="E18" s="67"/>
      <c r="F18" s="67"/>
      <c r="G18" s="67"/>
      <c r="H18" s="67"/>
      <c r="I18" s="67"/>
      <c r="J18" s="67"/>
      <c r="K18" s="67"/>
      <c r="L18" s="67"/>
      <c r="M18" s="68"/>
    </row>
    <row r="19" spans="1:17" s="12" customFormat="1" ht="239.25" customHeight="1" x14ac:dyDescent="0.25">
      <c r="A19" s="60"/>
      <c r="B19" s="62"/>
      <c r="C19" s="21" t="s">
        <v>17</v>
      </c>
      <c r="D19" s="33" t="s">
        <v>26</v>
      </c>
      <c r="E19" s="33" t="s">
        <v>24</v>
      </c>
      <c r="F19" s="33" t="s">
        <v>23</v>
      </c>
      <c r="G19" s="33" t="s">
        <v>22</v>
      </c>
      <c r="H19" s="33" t="s">
        <v>21</v>
      </c>
      <c r="I19" s="39" t="s">
        <v>29</v>
      </c>
      <c r="J19" s="35" t="s">
        <v>28</v>
      </c>
      <c r="K19" s="33" t="s">
        <v>30</v>
      </c>
      <c r="L19" s="34" t="s">
        <v>25</v>
      </c>
      <c r="M19" s="33" t="s">
        <v>19</v>
      </c>
    </row>
    <row r="20" spans="1:17" s="12" customFormat="1" x14ac:dyDescent="0.25">
      <c r="A20" s="18">
        <v>1</v>
      </c>
      <c r="B20" s="19">
        <v>2</v>
      </c>
      <c r="C20" s="20">
        <v>3</v>
      </c>
      <c r="D20" s="20">
        <v>4</v>
      </c>
      <c r="E20" s="19">
        <v>5</v>
      </c>
      <c r="F20" s="20">
        <v>6</v>
      </c>
      <c r="G20" s="40">
        <v>7</v>
      </c>
      <c r="H20" s="41">
        <v>8</v>
      </c>
      <c r="I20" s="41">
        <v>10</v>
      </c>
      <c r="J20" s="20">
        <v>11</v>
      </c>
      <c r="K20" s="20">
        <v>12</v>
      </c>
      <c r="L20" s="19">
        <v>13</v>
      </c>
      <c r="M20" s="20">
        <v>14</v>
      </c>
    </row>
    <row r="21" spans="1:17" s="48" customFormat="1" ht="15.75" x14ac:dyDescent="0.25">
      <c r="A21" s="13">
        <v>1</v>
      </c>
      <c r="B21" s="14" t="s">
        <v>8</v>
      </c>
      <c r="C21" s="22">
        <f t="shared" ref="C21:C33" si="0">SUM(D21:M21)</f>
        <v>10679.436</v>
      </c>
      <c r="D21" s="36">
        <v>977.1</v>
      </c>
      <c r="E21" s="37">
        <v>1.1679999999999999</v>
      </c>
      <c r="F21" s="37">
        <v>1.1679999999999999</v>
      </c>
      <c r="G21" s="36">
        <v>8585.6</v>
      </c>
      <c r="H21" s="36">
        <v>157.4</v>
      </c>
      <c r="I21" s="36">
        <f>284.5+37.2</f>
        <v>321.7</v>
      </c>
      <c r="J21" s="36">
        <f>558.8+76.5</f>
        <v>635.29999999999995</v>
      </c>
      <c r="K21" s="37" t="s">
        <v>27</v>
      </c>
      <c r="L21" s="36" t="s">
        <v>27</v>
      </c>
      <c r="M21" s="36" t="s">
        <v>27</v>
      </c>
      <c r="O21" s="49">
        <v>558.79999999999995</v>
      </c>
      <c r="P21" s="49">
        <v>76.5</v>
      </c>
      <c r="Q21" s="49">
        <f>O21+P21-J21</f>
        <v>0</v>
      </c>
    </row>
    <row r="22" spans="1:17" s="48" customFormat="1" ht="15.75" x14ac:dyDescent="0.25">
      <c r="A22" s="13">
        <v>2</v>
      </c>
      <c r="B22" s="14" t="s">
        <v>5</v>
      </c>
      <c r="C22" s="22">
        <f t="shared" si="0"/>
        <v>417.584</v>
      </c>
      <c r="D22" s="36">
        <v>34.299999999999997</v>
      </c>
      <c r="E22" s="37">
        <v>0.14199999999999999</v>
      </c>
      <c r="F22" s="37">
        <v>0.14199999999999999</v>
      </c>
      <c r="G22" s="37" t="s">
        <v>27</v>
      </c>
      <c r="H22" s="37" t="s">
        <v>27</v>
      </c>
      <c r="I22" s="36">
        <f>126.5+16.5</f>
        <v>143</v>
      </c>
      <c r="J22" s="36">
        <f>139.7+19</f>
        <v>158.69999999999999</v>
      </c>
      <c r="K22" s="36">
        <v>51.3</v>
      </c>
      <c r="L22" s="36">
        <v>30</v>
      </c>
      <c r="M22" s="36" t="s">
        <v>27</v>
      </c>
      <c r="O22" s="49">
        <v>139.69999999999999</v>
      </c>
      <c r="P22" s="49">
        <v>19</v>
      </c>
      <c r="Q22" s="49">
        <f t="shared" ref="Q22:Q32" si="1">O22+P22-J22</f>
        <v>0</v>
      </c>
    </row>
    <row r="23" spans="1:17" s="48" customFormat="1" ht="15.75" x14ac:dyDescent="0.25">
      <c r="A23" s="13">
        <v>3</v>
      </c>
      <c r="B23" s="14" t="s">
        <v>9</v>
      </c>
      <c r="C23" s="22">
        <f t="shared" si="0"/>
        <v>555.35400000000004</v>
      </c>
      <c r="D23" s="36">
        <v>66.400000000000006</v>
      </c>
      <c r="E23" s="37">
        <v>0.17699999999999999</v>
      </c>
      <c r="F23" s="37">
        <v>0.17699999999999999</v>
      </c>
      <c r="G23" s="37" t="s">
        <v>27</v>
      </c>
      <c r="H23" s="37" t="s">
        <v>27</v>
      </c>
      <c r="I23" s="36">
        <f>126.5+16.5</f>
        <v>143</v>
      </c>
      <c r="J23" s="36">
        <f>223.5+30.6</f>
        <v>254.1</v>
      </c>
      <c r="K23" s="36">
        <v>61.5</v>
      </c>
      <c r="L23" s="36">
        <v>30</v>
      </c>
      <c r="M23" s="36" t="s">
        <v>27</v>
      </c>
      <c r="O23" s="49">
        <v>223.5</v>
      </c>
      <c r="P23" s="49">
        <v>30.6</v>
      </c>
      <c r="Q23" s="49">
        <f t="shared" si="1"/>
        <v>0</v>
      </c>
    </row>
    <row r="24" spans="1:17" s="45" customFormat="1" ht="15.75" x14ac:dyDescent="0.25">
      <c r="A24" s="13">
        <v>4</v>
      </c>
      <c r="B24" s="14" t="s">
        <v>6</v>
      </c>
      <c r="C24" s="22">
        <f t="shared" si="0"/>
        <v>967.35400000000004</v>
      </c>
      <c r="D24" s="36">
        <v>80.099999999999994</v>
      </c>
      <c r="E24" s="37">
        <v>0.17699999999999999</v>
      </c>
      <c r="F24" s="37">
        <v>0.17699999999999999</v>
      </c>
      <c r="G24" s="37" t="s">
        <v>27</v>
      </c>
      <c r="H24" s="37" t="s">
        <v>27</v>
      </c>
      <c r="I24" s="36">
        <f>126.5+16.5</f>
        <v>143</v>
      </c>
      <c r="J24" s="36">
        <f>195.6+26.8</f>
        <v>222.4</v>
      </c>
      <c r="K24" s="36">
        <v>57.1</v>
      </c>
      <c r="L24" s="36">
        <v>50</v>
      </c>
      <c r="M24" s="36">
        <v>414.4</v>
      </c>
      <c r="O24" s="49">
        <v>195.6</v>
      </c>
      <c r="P24" s="49">
        <v>26.8</v>
      </c>
      <c r="Q24" s="49">
        <f t="shared" si="1"/>
        <v>0</v>
      </c>
    </row>
    <row r="25" spans="1:17" s="45" customFormat="1" ht="15.75" x14ac:dyDescent="0.25">
      <c r="A25" s="13">
        <v>5</v>
      </c>
      <c r="B25" s="14" t="s">
        <v>10</v>
      </c>
      <c r="C25" s="22">
        <f t="shared" si="0"/>
        <v>1138.354</v>
      </c>
      <c r="D25" s="36">
        <v>64.099999999999994</v>
      </c>
      <c r="E25" s="37">
        <v>0.17699999999999999</v>
      </c>
      <c r="F25" s="37">
        <v>0.17699999999999999</v>
      </c>
      <c r="G25" s="37" t="s">
        <v>27</v>
      </c>
      <c r="H25" s="37" t="s">
        <v>27</v>
      </c>
      <c r="I25" s="36">
        <f>189.7+24.8</f>
        <v>214.5</v>
      </c>
      <c r="J25" s="36">
        <f>279.4+38.3</f>
        <v>317.7</v>
      </c>
      <c r="K25" s="36">
        <v>68.7</v>
      </c>
      <c r="L25" s="36">
        <v>40</v>
      </c>
      <c r="M25" s="36">
        <v>433</v>
      </c>
      <c r="O25" s="49">
        <v>279.39999999999998</v>
      </c>
      <c r="P25" s="49">
        <v>38.299999999999997</v>
      </c>
      <c r="Q25" s="49">
        <f t="shared" si="1"/>
        <v>0</v>
      </c>
    </row>
    <row r="26" spans="1:17" s="45" customFormat="1" ht="15.75" x14ac:dyDescent="0.25">
      <c r="A26" s="13">
        <v>6</v>
      </c>
      <c r="B26" s="14" t="s">
        <v>7</v>
      </c>
      <c r="C26" s="22">
        <f t="shared" si="0"/>
        <v>992.82399999999996</v>
      </c>
      <c r="D26" s="36">
        <v>52.6</v>
      </c>
      <c r="E26" s="37">
        <v>0.21199999999999999</v>
      </c>
      <c r="F26" s="37">
        <v>0.21199999999999999</v>
      </c>
      <c r="G26" s="37" t="s">
        <v>27</v>
      </c>
      <c r="H26" s="37" t="s">
        <v>27</v>
      </c>
      <c r="I26" s="36">
        <f>158.1+20.6</f>
        <v>178.7</v>
      </c>
      <c r="J26" s="36">
        <f>167.6+23</f>
        <v>190.6</v>
      </c>
      <c r="K26" s="36">
        <v>72</v>
      </c>
      <c r="L26" s="38">
        <v>60</v>
      </c>
      <c r="M26" s="36">
        <v>438.5</v>
      </c>
      <c r="O26" s="49">
        <v>167.6</v>
      </c>
      <c r="P26" s="49">
        <v>23</v>
      </c>
      <c r="Q26" s="49">
        <f t="shared" si="1"/>
        <v>0</v>
      </c>
    </row>
    <row r="27" spans="1:17" s="45" customFormat="1" ht="15.75" x14ac:dyDescent="0.25">
      <c r="A27" s="13">
        <v>7</v>
      </c>
      <c r="B27" s="14" t="s">
        <v>0</v>
      </c>
      <c r="C27" s="22">
        <f t="shared" si="0"/>
        <v>503.13799999999998</v>
      </c>
      <c r="D27" s="36">
        <v>29.7</v>
      </c>
      <c r="E27" s="37">
        <v>0.31900000000000001</v>
      </c>
      <c r="F27" s="37">
        <v>0.31900000000000001</v>
      </c>
      <c r="G27" s="37" t="s">
        <v>27</v>
      </c>
      <c r="H27" s="37" t="s">
        <v>27</v>
      </c>
      <c r="I27" s="36">
        <f>126.5+16.5</f>
        <v>143</v>
      </c>
      <c r="J27" s="36">
        <f>167.6+23</f>
        <v>190.6</v>
      </c>
      <c r="K27" s="36">
        <v>109.2</v>
      </c>
      <c r="L27" s="38">
        <v>30</v>
      </c>
      <c r="M27" s="36" t="s">
        <v>27</v>
      </c>
      <c r="O27" s="49">
        <v>167.6</v>
      </c>
      <c r="P27" s="49">
        <v>23</v>
      </c>
      <c r="Q27" s="49">
        <f t="shared" si="1"/>
        <v>0</v>
      </c>
    </row>
    <row r="28" spans="1:17" s="45" customFormat="1" ht="15.75" x14ac:dyDescent="0.25">
      <c r="A28" s="13">
        <v>8</v>
      </c>
      <c r="B28" s="14" t="s">
        <v>1</v>
      </c>
      <c r="C28" s="22">
        <f t="shared" si="0"/>
        <v>421.98399999999998</v>
      </c>
      <c r="D28" s="36">
        <v>22.9</v>
      </c>
      <c r="E28" s="37">
        <v>0.14199999999999999</v>
      </c>
      <c r="F28" s="37">
        <v>0.14199999999999999</v>
      </c>
      <c r="G28" s="37" t="s">
        <v>27</v>
      </c>
      <c r="H28" s="37" t="s">
        <v>27</v>
      </c>
      <c r="I28" s="36">
        <f>126.5+16.5</f>
        <v>143</v>
      </c>
      <c r="J28" s="36">
        <f>167.6+23</f>
        <v>190.6</v>
      </c>
      <c r="K28" s="36">
        <v>50.2</v>
      </c>
      <c r="L28" s="38">
        <v>15</v>
      </c>
      <c r="M28" s="36" t="s">
        <v>27</v>
      </c>
      <c r="O28" s="49">
        <v>167.6</v>
      </c>
      <c r="P28" s="49">
        <v>23</v>
      </c>
      <c r="Q28" s="49">
        <f t="shared" si="1"/>
        <v>0</v>
      </c>
    </row>
    <row r="29" spans="1:17" s="45" customFormat="1" ht="15.75" x14ac:dyDescent="0.25">
      <c r="A29" s="13">
        <v>9</v>
      </c>
      <c r="B29" s="14" t="s">
        <v>11</v>
      </c>
      <c r="C29" s="22">
        <f t="shared" si="0"/>
        <v>1081.654</v>
      </c>
      <c r="D29" s="36">
        <v>68.599999999999994</v>
      </c>
      <c r="E29" s="37">
        <v>0.17699999999999999</v>
      </c>
      <c r="F29" s="37">
        <v>0.17699999999999999</v>
      </c>
      <c r="G29" s="37" t="s">
        <v>27</v>
      </c>
      <c r="H29" s="37" t="s">
        <v>27</v>
      </c>
      <c r="I29" s="36">
        <f>158.1+20.6</f>
        <v>178.7</v>
      </c>
      <c r="J29" s="36">
        <f>279.4+38.3</f>
        <v>317.7</v>
      </c>
      <c r="K29" s="36">
        <v>62.8</v>
      </c>
      <c r="L29" s="38">
        <v>30</v>
      </c>
      <c r="M29" s="36">
        <v>423.5</v>
      </c>
      <c r="O29" s="49">
        <v>279.39999999999998</v>
      </c>
      <c r="P29" s="49">
        <v>38.299999999999997</v>
      </c>
      <c r="Q29" s="49">
        <f t="shared" si="1"/>
        <v>0</v>
      </c>
    </row>
    <row r="30" spans="1:17" s="45" customFormat="1" ht="15.75" x14ac:dyDescent="0.25">
      <c r="A30" s="13">
        <v>10</v>
      </c>
      <c r="B30" s="14" t="s">
        <v>12</v>
      </c>
      <c r="C30" s="22">
        <f t="shared" si="0"/>
        <v>939.17800000000011</v>
      </c>
      <c r="D30" s="36">
        <v>105.3</v>
      </c>
      <c r="E30" s="37">
        <v>0.38900000000000001</v>
      </c>
      <c r="F30" s="37">
        <v>0.38900000000000001</v>
      </c>
      <c r="G30" s="37" t="s">
        <v>27</v>
      </c>
      <c r="H30" s="37" t="s">
        <v>27</v>
      </c>
      <c r="I30" s="36">
        <f>221.3+28.9</f>
        <v>250.20000000000002</v>
      </c>
      <c r="J30" s="36">
        <f>279.4+38.3</f>
        <v>317.7</v>
      </c>
      <c r="K30" s="36">
        <v>135.19999999999999</v>
      </c>
      <c r="L30" s="38">
        <v>130</v>
      </c>
      <c r="M30" s="36" t="s">
        <v>27</v>
      </c>
      <c r="O30" s="49">
        <v>279.39999999999998</v>
      </c>
      <c r="P30" s="49">
        <v>38.299999999999997</v>
      </c>
      <c r="Q30" s="49">
        <f t="shared" si="1"/>
        <v>0</v>
      </c>
    </row>
    <row r="31" spans="1:17" s="45" customFormat="1" ht="15.75" x14ac:dyDescent="0.25">
      <c r="A31" s="13">
        <v>11</v>
      </c>
      <c r="B31" s="14" t="s">
        <v>13</v>
      </c>
      <c r="C31" s="22">
        <f t="shared" si="0"/>
        <v>1343.8190000000002</v>
      </c>
      <c r="D31" s="36">
        <v>180.8</v>
      </c>
      <c r="E31" s="37" t="s">
        <v>27</v>
      </c>
      <c r="F31" s="37">
        <v>0.31900000000000001</v>
      </c>
      <c r="G31" s="37" t="s">
        <v>27</v>
      </c>
      <c r="H31" s="37" t="s">
        <v>27</v>
      </c>
      <c r="I31" s="36">
        <f>221.3+28.9</f>
        <v>250.20000000000002</v>
      </c>
      <c r="J31" s="36">
        <f>698.5+95.6</f>
        <v>794.1</v>
      </c>
      <c r="K31" s="36">
        <v>118.4</v>
      </c>
      <c r="L31" s="38" t="s">
        <v>27</v>
      </c>
      <c r="M31" s="36" t="s">
        <v>27</v>
      </c>
      <c r="O31" s="49">
        <v>698.5</v>
      </c>
      <c r="P31" s="49">
        <v>95.6</v>
      </c>
      <c r="Q31" s="49">
        <f t="shared" si="1"/>
        <v>0</v>
      </c>
    </row>
    <row r="32" spans="1:17" s="45" customFormat="1" ht="15.75" x14ac:dyDescent="0.25">
      <c r="A32" s="13">
        <v>12</v>
      </c>
      <c r="B32" s="14" t="s">
        <v>14</v>
      </c>
      <c r="C32" s="22">
        <f t="shared" si="0"/>
        <v>507.98400000000004</v>
      </c>
      <c r="D32" s="36">
        <v>57.2</v>
      </c>
      <c r="E32" s="37">
        <v>0.14199999999999999</v>
      </c>
      <c r="F32" s="37">
        <v>0.14199999999999999</v>
      </c>
      <c r="G32" s="37" t="s">
        <v>27</v>
      </c>
      <c r="H32" s="37" t="s">
        <v>27</v>
      </c>
      <c r="I32" s="36">
        <f>126.5+16.5</f>
        <v>143</v>
      </c>
      <c r="J32" s="36">
        <f>195.6+26.8</f>
        <v>222.4</v>
      </c>
      <c r="K32" s="36">
        <v>55.1</v>
      </c>
      <c r="L32" s="38">
        <v>30</v>
      </c>
      <c r="M32" s="36" t="s">
        <v>27</v>
      </c>
      <c r="O32" s="49">
        <v>195.6</v>
      </c>
      <c r="P32" s="49">
        <v>26.8</v>
      </c>
      <c r="Q32" s="49">
        <f t="shared" si="1"/>
        <v>0</v>
      </c>
    </row>
    <row r="33" spans="1:17" s="45" customFormat="1" ht="19.5" customHeight="1" x14ac:dyDescent="0.25">
      <c r="A33" s="15"/>
      <c r="B33" s="16" t="s">
        <v>2</v>
      </c>
      <c r="C33" s="22">
        <f t="shared" si="0"/>
        <v>19548.663</v>
      </c>
      <c r="D33" s="17">
        <f t="shared" ref="D33:M33" si="2">SUM(D21:D32)</f>
        <v>1739.0999999999997</v>
      </c>
      <c r="E33" s="22">
        <f t="shared" si="2"/>
        <v>3.222</v>
      </c>
      <c r="F33" s="22">
        <f t="shared" si="2"/>
        <v>3.5409999999999999</v>
      </c>
      <c r="G33" s="17">
        <f t="shared" si="2"/>
        <v>8585.6</v>
      </c>
      <c r="H33" s="17">
        <f t="shared" si="2"/>
        <v>157.4</v>
      </c>
      <c r="I33" s="17">
        <f t="shared" si="2"/>
        <v>2252</v>
      </c>
      <c r="J33" s="17">
        <f t="shared" si="2"/>
        <v>3811.8999999999996</v>
      </c>
      <c r="K33" s="17">
        <f t="shared" si="2"/>
        <v>841.5</v>
      </c>
      <c r="L33" s="17">
        <f t="shared" si="2"/>
        <v>445</v>
      </c>
      <c r="M33" s="17">
        <f t="shared" si="2"/>
        <v>1709.4</v>
      </c>
      <c r="O33" s="50">
        <f t="shared" ref="O33" si="3">SUM(O21:O32)</f>
        <v>3352.7</v>
      </c>
      <c r="P33" s="50">
        <f t="shared" ref="P33:Q33" si="4">SUM(P21:P32)</f>
        <v>459.2</v>
      </c>
      <c r="Q33" s="50">
        <f t="shared" si="4"/>
        <v>0</v>
      </c>
    </row>
    <row r="34" spans="1:17" s="30" customFormat="1" ht="12.75" x14ac:dyDescent="0.2"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</row>
    <row r="35" spans="1:17" ht="15.75" customHeight="1" x14ac:dyDescent="0.3">
      <c r="A35" s="72" t="s">
        <v>40</v>
      </c>
      <c r="B35" s="72"/>
      <c r="C35" s="72"/>
      <c r="D35" s="72"/>
      <c r="E35" s="72"/>
      <c r="F35" s="72"/>
      <c r="G35" s="51"/>
      <c r="H35" s="51"/>
      <c r="I35" s="51"/>
      <c r="J35" s="51"/>
      <c r="K35" s="51"/>
      <c r="L35" s="51"/>
      <c r="M35" s="52" t="s">
        <v>39</v>
      </c>
    </row>
    <row r="36" spans="1:17" x14ac:dyDescent="0.3">
      <c r="A36" s="57"/>
      <c r="B36" s="4"/>
    </row>
    <row r="37" spans="1:17" x14ac:dyDescent="0.3">
      <c r="A37" s="57"/>
    </row>
    <row r="38" spans="1:17" x14ac:dyDescent="0.3">
      <c r="A38" s="3"/>
      <c r="B38" s="3"/>
      <c r="C38" s="3"/>
      <c r="D38" s="23"/>
      <c r="E38" s="23"/>
      <c r="F38" s="23"/>
      <c r="G38" s="23"/>
      <c r="H38" s="23"/>
      <c r="I38" s="23"/>
      <c r="J38" s="23"/>
      <c r="K38" s="23"/>
      <c r="L38" s="23"/>
    </row>
    <row r="39" spans="1:17" x14ac:dyDescent="0.3">
      <c r="B39" s="3"/>
      <c r="C39" s="3"/>
      <c r="D39" s="23"/>
      <c r="E39" s="23"/>
      <c r="F39" s="23"/>
      <c r="G39" s="23"/>
      <c r="H39" s="23"/>
      <c r="I39" s="23"/>
      <c r="J39" s="23"/>
      <c r="K39" s="23"/>
      <c r="L39" s="23"/>
    </row>
    <row r="53" spans="1:12" x14ac:dyDescent="0.3">
      <c r="A53" s="54"/>
      <c r="B53" s="54"/>
      <c r="C53" s="7"/>
      <c r="D53" s="25"/>
      <c r="E53" s="25"/>
      <c r="F53" s="25"/>
      <c r="G53" s="25"/>
      <c r="H53" s="25"/>
      <c r="I53" s="25"/>
      <c r="J53" s="25"/>
      <c r="K53" s="25"/>
      <c r="L53" s="25"/>
    </row>
    <row r="54" spans="1:12" x14ac:dyDescent="0.3">
      <c r="A54" s="54"/>
      <c r="B54" s="54"/>
      <c r="C54" s="7"/>
      <c r="D54" s="25"/>
      <c r="E54" s="25"/>
      <c r="F54" s="25"/>
      <c r="G54" s="25"/>
      <c r="H54" s="25"/>
      <c r="I54" s="25"/>
      <c r="J54" s="25"/>
      <c r="K54" s="25"/>
      <c r="L54" s="25"/>
    </row>
    <row r="55" spans="1:12" x14ac:dyDescent="0.3">
      <c r="A55" s="54"/>
      <c r="B55" s="54"/>
      <c r="C55" s="7"/>
      <c r="D55" s="25"/>
      <c r="E55" s="25"/>
      <c r="F55" s="25"/>
      <c r="G55" s="25"/>
      <c r="H55" s="25"/>
      <c r="I55" s="25"/>
      <c r="J55" s="25"/>
      <c r="K55" s="25"/>
      <c r="L55" s="25"/>
    </row>
    <row r="56" spans="1:12" x14ac:dyDescent="0.3">
      <c r="A56" s="7"/>
      <c r="B56" s="7"/>
      <c r="C56" s="7"/>
      <c r="D56" s="25"/>
      <c r="E56" s="25"/>
      <c r="F56" s="25"/>
      <c r="G56" s="25"/>
      <c r="H56" s="25"/>
      <c r="I56" s="25"/>
      <c r="J56" s="25"/>
      <c r="K56" s="25"/>
      <c r="L56" s="25"/>
    </row>
    <row r="57" spans="1:12" x14ac:dyDescent="0.3">
      <c r="A57" s="54"/>
      <c r="B57" s="54"/>
      <c r="C57" s="7"/>
      <c r="D57" s="25"/>
      <c r="E57" s="25"/>
      <c r="F57" s="25"/>
      <c r="G57" s="25"/>
      <c r="H57" s="25"/>
      <c r="I57" s="25"/>
      <c r="J57" s="25"/>
      <c r="K57" s="25"/>
      <c r="L57" s="25"/>
    </row>
    <row r="58" spans="1:12" x14ac:dyDescent="0.3">
      <c r="A58" s="54"/>
      <c r="B58" s="54"/>
      <c r="C58" s="7"/>
      <c r="D58" s="25"/>
      <c r="E58" s="25"/>
      <c r="F58" s="25"/>
      <c r="G58" s="25"/>
      <c r="H58" s="25"/>
      <c r="I58" s="25"/>
      <c r="J58" s="25"/>
      <c r="K58" s="25"/>
      <c r="L58" s="25"/>
    </row>
    <row r="59" spans="1:12" x14ac:dyDescent="0.3">
      <c r="A59" s="54"/>
      <c r="B59" s="54"/>
      <c r="C59" s="7"/>
      <c r="D59" s="25"/>
      <c r="E59" s="25"/>
      <c r="F59" s="25"/>
      <c r="G59" s="25"/>
      <c r="H59" s="25"/>
      <c r="I59" s="25"/>
      <c r="J59" s="25"/>
      <c r="K59" s="25"/>
      <c r="L59" s="25"/>
    </row>
    <row r="60" spans="1:12" x14ac:dyDescent="0.3">
      <c r="A60" s="54"/>
      <c r="B60" s="54"/>
      <c r="C60" s="54"/>
      <c r="D60" s="25"/>
      <c r="E60" s="25"/>
      <c r="F60" s="25"/>
      <c r="G60" s="25"/>
      <c r="H60" s="25"/>
      <c r="I60" s="25"/>
      <c r="J60" s="25"/>
      <c r="K60" s="25"/>
      <c r="L60" s="25"/>
    </row>
    <row r="61" spans="1:12" x14ac:dyDescent="0.3">
      <c r="A61" s="54"/>
      <c r="B61" s="54"/>
      <c r="C61" s="54"/>
      <c r="D61" s="25"/>
      <c r="E61" s="25"/>
      <c r="F61" s="25"/>
      <c r="G61" s="25"/>
      <c r="H61" s="25"/>
      <c r="I61" s="25"/>
      <c r="J61" s="25"/>
      <c r="K61" s="25"/>
      <c r="L61" s="25"/>
    </row>
    <row r="62" spans="1:12" x14ac:dyDescent="0.3">
      <c r="A62" s="54"/>
      <c r="B62" s="54"/>
      <c r="C62" s="54"/>
      <c r="D62" s="25"/>
      <c r="E62" s="25"/>
      <c r="F62" s="25"/>
      <c r="G62" s="25"/>
      <c r="H62" s="25"/>
      <c r="I62" s="25"/>
      <c r="J62" s="25"/>
      <c r="K62" s="25"/>
      <c r="L62" s="25"/>
    </row>
    <row r="63" spans="1:12" x14ac:dyDescent="0.3">
      <c r="A63" s="54"/>
      <c r="B63" s="54"/>
      <c r="C63" s="54"/>
      <c r="D63" s="25"/>
      <c r="E63" s="25"/>
      <c r="F63" s="25"/>
      <c r="G63" s="25"/>
      <c r="H63" s="25"/>
      <c r="I63" s="25"/>
      <c r="J63" s="25"/>
      <c r="K63" s="25"/>
      <c r="L63" s="25"/>
    </row>
    <row r="64" spans="1:12" x14ac:dyDescent="0.3">
      <c r="A64" s="54"/>
      <c r="B64" s="54"/>
      <c r="C64" s="54"/>
      <c r="D64" s="25"/>
      <c r="E64" s="25"/>
      <c r="F64" s="25"/>
      <c r="G64" s="25"/>
      <c r="H64" s="25"/>
      <c r="I64" s="25"/>
      <c r="J64" s="25"/>
      <c r="K64" s="25"/>
      <c r="L64" s="25"/>
    </row>
    <row r="65" spans="1:12" x14ac:dyDescent="0.3">
      <c r="A65" s="54"/>
      <c r="B65" s="54"/>
      <c r="C65" s="54"/>
      <c r="D65" s="25"/>
      <c r="E65" s="25"/>
      <c r="F65" s="25"/>
      <c r="G65" s="25"/>
      <c r="H65" s="25"/>
      <c r="I65" s="25"/>
      <c r="J65" s="25"/>
      <c r="K65" s="25"/>
      <c r="L65" s="25"/>
    </row>
    <row r="66" spans="1:12" x14ac:dyDescent="0.3">
      <c r="A66" s="54"/>
      <c r="B66" s="54"/>
      <c r="C66" s="7"/>
      <c r="D66" s="25"/>
      <c r="E66" s="25"/>
      <c r="F66" s="25"/>
      <c r="G66" s="25"/>
      <c r="H66" s="25"/>
      <c r="I66" s="25"/>
      <c r="J66" s="25"/>
      <c r="K66" s="25"/>
      <c r="L66" s="25"/>
    </row>
    <row r="67" spans="1:12" x14ac:dyDescent="0.3">
      <c r="A67" s="54"/>
      <c r="B67" s="54"/>
      <c r="C67" s="7"/>
      <c r="D67" s="25"/>
      <c r="E67" s="25"/>
      <c r="F67" s="25"/>
      <c r="G67" s="25"/>
      <c r="H67" s="25"/>
      <c r="I67" s="25"/>
      <c r="J67" s="25"/>
      <c r="K67" s="25"/>
      <c r="L67" s="25"/>
    </row>
    <row r="68" spans="1:12" x14ac:dyDescent="0.3">
      <c r="A68" s="54"/>
      <c r="B68" s="54"/>
      <c r="C68" s="7"/>
      <c r="D68" s="25"/>
      <c r="E68" s="25"/>
      <c r="F68" s="25"/>
      <c r="G68" s="25"/>
      <c r="H68" s="25"/>
      <c r="I68" s="25"/>
      <c r="J68" s="25"/>
      <c r="K68" s="25"/>
      <c r="L68" s="25"/>
    </row>
    <row r="69" spans="1:12" x14ac:dyDescent="0.3">
      <c r="A69" s="54"/>
      <c r="B69" s="54"/>
      <c r="C69" s="7"/>
      <c r="D69" s="25"/>
      <c r="E69" s="25"/>
      <c r="F69" s="25"/>
      <c r="G69" s="25"/>
      <c r="H69" s="25"/>
      <c r="I69" s="25"/>
      <c r="J69" s="25"/>
      <c r="K69" s="25"/>
      <c r="L69" s="25"/>
    </row>
    <row r="70" spans="1:12" x14ac:dyDescent="0.3">
      <c r="A70" s="54"/>
      <c r="B70" s="54"/>
      <c r="C70" s="7"/>
      <c r="D70" s="25"/>
      <c r="E70" s="25"/>
      <c r="F70" s="25"/>
      <c r="G70" s="25"/>
      <c r="H70" s="25"/>
      <c r="I70" s="25"/>
      <c r="J70" s="25"/>
      <c r="K70" s="25"/>
      <c r="L70" s="25"/>
    </row>
    <row r="71" spans="1:12" x14ac:dyDescent="0.3">
      <c r="A71" s="54"/>
      <c r="B71" s="54"/>
      <c r="C71" s="7"/>
      <c r="D71" s="25"/>
      <c r="E71" s="25"/>
      <c r="F71" s="25"/>
      <c r="G71" s="25"/>
      <c r="H71" s="25"/>
      <c r="I71" s="25"/>
      <c r="J71" s="25"/>
      <c r="K71" s="25"/>
      <c r="L71" s="25"/>
    </row>
    <row r="72" spans="1:12" x14ac:dyDescent="0.3">
      <c r="A72" s="54"/>
      <c r="B72" s="54"/>
      <c r="C72" s="7"/>
      <c r="D72" s="25"/>
      <c r="E72" s="25"/>
      <c r="F72" s="25"/>
      <c r="G72" s="25"/>
      <c r="H72" s="25"/>
      <c r="I72" s="25"/>
      <c r="J72" s="25"/>
      <c r="K72" s="25"/>
      <c r="L72" s="25"/>
    </row>
    <row r="73" spans="1:12" x14ac:dyDescent="0.3">
      <c r="A73" s="54"/>
      <c r="B73" s="54"/>
      <c r="C73" s="7"/>
      <c r="D73" s="25"/>
      <c r="E73" s="25"/>
      <c r="F73" s="25"/>
      <c r="G73" s="25"/>
      <c r="H73" s="25"/>
      <c r="I73" s="25"/>
      <c r="J73" s="25"/>
      <c r="K73" s="25"/>
      <c r="L73" s="25"/>
    </row>
    <row r="74" spans="1:12" x14ac:dyDescent="0.3">
      <c r="A74" s="54"/>
      <c r="B74" s="54"/>
      <c r="C74" s="7"/>
      <c r="D74" s="25"/>
      <c r="E74" s="25"/>
      <c r="F74" s="25"/>
      <c r="G74" s="25"/>
      <c r="H74" s="25"/>
      <c r="I74" s="25"/>
      <c r="J74" s="25"/>
      <c r="K74" s="25"/>
      <c r="L74" s="25"/>
    </row>
    <row r="75" spans="1:12" x14ac:dyDescent="0.3">
      <c r="A75" s="54"/>
      <c r="B75" s="54"/>
      <c r="C75" s="7"/>
      <c r="D75" s="25"/>
      <c r="E75" s="25"/>
      <c r="F75" s="25"/>
      <c r="G75" s="25"/>
      <c r="H75" s="25"/>
      <c r="I75" s="25"/>
      <c r="J75" s="25"/>
      <c r="K75" s="25"/>
      <c r="L75" s="25"/>
    </row>
    <row r="76" spans="1:12" x14ac:dyDescent="0.3">
      <c r="A76" s="54"/>
      <c r="B76" s="54"/>
      <c r="C76" s="7"/>
      <c r="D76" s="25"/>
      <c r="E76" s="25"/>
      <c r="F76" s="25"/>
      <c r="G76" s="25"/>
      <c r="H76" s="25"/>
      <c r="I76" s="25"/>
      <c r="J76" s="25"/>
      <c r="K76" s="25"/>
      <c r="L76" s="25"/>
    </row>
    <row r="77" spans="1:12" x14ac:dyDescent="0.3">
      <c r="A77" s="54"/>
      <c r="B77" s="54"/>
      <c r="C77" s="7"/>
      <c r="D77" s="25"/>
      <c r="E77" s="25"/>
      <c r="F77" s="25"/>
      <c r="G77" s="25"/>
      <c r="H77" s="25"/>
      <c r="I77" s="25"/>
      <c r="J77" s="25"/>
      <c r="K77" s="25"/>
      <c r="L77" s="25"/>
    </row>
    <row r="78" spans="1:12" x14ac:dyDescent="0.3">
      <c r="A78" s="54"/>
      <c r="B78" s="54"/>
      <c r="C78" s="7"/>
      <c r="D78" s="25"/>
      <c r="E78" s="25"/>
      <c r="F78" s="25"/>
      <c r="G78" s="25"/>
      <c r="H78" s="25"/>
      <c r="I78" s="25"/>
      <c r="J78" s="25"/>
      <c r="K78" s="25"/>
      <c r="L78" s="25"/>
    </row>
    <row r="79" spans="1:12" x14ac:dyDescent="0.3">
      <c r="A79" s="54"/>
      <c r="B79" s="54"/>
      <c r="C79" s="7"/>
      <c r="D79" s="25"/>
      <c r="E79" s="25"/>
      <c r="F79" s="25"/>
      <c r="G79" s="25"/>
      <c r="H79" s="25"/>
      <c r="I79" s="25"/>
      <c r="J79" s="25"/>
      <c r="K79" s="25"/>
      <c r="L79" s="25"/>
    </row>
    <row r="80" spans="1:12" x14ac:dyDescent="0.3">
      <c r="A80" s="55"/>
      <c r="B80" s="55"/>
      <c r="C80" s="55"/>
      <c r="D80" s="28"/>
      <c r="E80" s="28"/>
      <c r="F80" s="28"/>
      <c r="G80" s="28"/>
      <c r="H80" s="28"/>
      <c r="I80" s="28"/>
      <c r="J80" s="28"/>
      <c r="K80" s="28"/>
      <c r="L80" s="28"/>
    </row>
    <row r="81" spans="1:12" x14ac:dyDescent="0.3">
      <c r="A81" s="55"/>
      <c r="B81" s="55"/>
      <c r="C81" s="55"/>
      <c r="D81" s="28"/>
      <c r="E81" s="28"/>
      <c r="F81" s="28"/>
      <c r="G81" s="28"/>
      <c r="H81" s="28"/>
      <c r="I81" s="28"/>
      <c r="J81" s="28"/>
      <c r="K81" s="28"/>
      <c r="L81" s="28"/>
    </row>
    <row r="82" spans="1:12" x14ac:dyDescent="0.3">
      <c r="A82" s="55"/>
      <c r="B82" s="55"/>
      <c r="C82" s="55"/>
      <c r="D82" s="28"/>
      <c r="E82" s="28"/>
      <c r="F82" s="28"/>
      <c r="G82" s="28"/>
      <c r="H82" s="28"/>
      <c r="I82" s="28"/>
      <c r="J82" s="28"/>
      <c r="K82" s="28"/>
      <c r="L82" s="28"/>
    </row>
    <row r="83" spans="1:12" x14ac:dyDescent="0.3">
      <c r="A83" s="54"/>
      <c r="B83" s="54"/>
      <c r="C83" s="8"/>
      <c r="D83" s="29"/>
      <c r="E83" s="29"/>
      <c r="F83" s="29"/>
      <c r="G83" s="29"/>
      <c r="H83" s="29"/>
      <c r="I83" s="29"/>
      <c r="J83" s="29"/>
      <c r="K83" s="29"/>
      <c r="L83" s="29"/>
    </row>
    <row r="84" spans="1:12" x14ac:dyDescent="0.3">
      <c r="A84" s="54"/>
      <c r="B84" s="54"/>
      <c r="C84" s="8"/>
      <c r="D84" s="29"/>
      <c r="E84" s="29"/>
      <c r="F84" s="29"/>
      <c r="G84" s="29"/>
      <c r="H84" s="29"/>
      <c r="I84" s="29"/>
      <c r="J84" s="29"/>
      <c r="K84" s="29"/>
      <c r="L84" s="29"/>
    </row>
    <row r="85" spans="1:12" x14ac:dyDescent="0.3">
      <c r="A85" s="54"/>
      <c r="B85" s="54"/>
      <c r="C85" s="8"/>
      <c r="D85" s="29"/>
      <c r="E85" s="29"/>
      <c r="F85" s="29"/>
      <c r="G85" s="29"/>
      <c r="H85" s="29"/>
      <c r="I85" s="29"/>
      <c r="J85" s="29"/>
      <c r="K85" s="29"/>
      <c r="L85" s="29"/>
    </row>
    <row r="86" spans="1:12" x14ac:dyDescent="0.3">
      <c r="A86" s="54"/>
      <c r="B86" s="54"/>
      <c r="C86" s="8"/>
      <c r="D86" s="29"/>
      <c r="E86" s="29"/>
      <c r="F86" s="29"/>
      <c r="G86" s="29"/>
      <c r="H86" s="29"/>
      <c r="I86" s="29"/>
      <c r="J86" s="29"/>
      <c r="K86" s="29"/>
      <c r="L86" s="29"/>
    </row>
    <row r="87" spans="1:12" x14ac:dyDescent="0.3">
      <c r="A87" s="54"/>
      <c r="B87" s="54"/>
      <c r="C87" s="8"/>
      <c r="D87" s="29"/>
      <c r="E87" s="29"/>
      <c r="F87" s="29"/>
      <c r="G87" s="29"/>
      <c r="H87" s="29"/>
      <c r="I87" s="29"/>
      <c r="J87" s="29"/>
      <c r="K87" s="29"/>
      <c r="L87" s="29"/>
    </row>
    <row r="88" spans="1:12" x14ac:dyDescent="0.3">
      <c r="A88" s="54"/>
      <c r="B88" s="54"/>
      <c r="C88" s="74"/>
      <c r="D88" s="29"/>
      <c r="E88" s="29"/>
      <c r="F88" s="29"/>
      <c r="G88" s="29"/>
      <c r="H88" s="29"/>
      <c r="I88" s="29"/>
      <c r="J88" s="29"/>
      <c r="K88" s="29"/>
      <c r="L88" s="29"/>
    </row>
    <row r="89" spans="1:12" x14ac:dyDescent="0.3">
      <c r="A89" s="54"/>
      <c r="B89" s="54"/>
      <c r="C89" s="74"/>
      <c r="D89" s="29"/>
      <c r="E89" s="29"/>
      <c r="F89" s="29"/>
      <c r="G89" s="29"/>
      <c r="H89" s="29"/>
      <c r="I89" s="29"/>
      <c r="J89" s="29"/>
      <c r="K89" s="29"/>
      <c r="L89" s="29"/>
    </row>
    <row r="90" spans="1:12" x14ac:dyDescent="0.3">
      <c r="A90" s="54"/>
      <c r="B90" s="54"/>
      <c r="C90" s="8"/>
      <c r="D90" s="29"/>
      <c r="E90" s="29"/>
      <c r="F90" s="29"/>
      <c r="G90" s="29"/>
      <c r="H90" s="29"/>
      <c r="I90" s="29"/>
      <c r="J90" s="29"/>
      <c r="K90" s="29"/>
      <c r="L90" s="29"/>
    </row>
    <row r="91" spans="1:12" x14ac:dyDescent="0.3">
      <c r="A91" s="54"/>
      <c r="B91" s="54"/>
      <c r="C91" s="8"/>
      <c r="D91" s="29"/>
      <c r="E91" s="29"/>
      <c r="F91" s="29"/>
      <c r="G91" s="29"/>
      <c r="H91" s="29"/>
      <c r="I91" s="29"/>
      <c r="J91" s="29"/>
      <c r="K91" s="29"/>
      <c r="L91" s="29"/>
    </row>
    <row r="92" spans="1:12" x14ac:dyDescent="0.3">
      <c r="A92" s="54"/>
      <c r="B92" s="54"/>
      <c r="C92" s="8"/>
      <c r="D92" s="29"/>
      <c r="E92" s="29"/>
      <c r="F92" s="29"/>
      <c r="G92" s="29"/>
      <c r="H92" s="29"/>
      <c r="I92" s="29"/>
      <c r="J92" s="29"/>
      <c r="K92" s="29"/>
      <c r="L92" s="29"/>
    </row>
    <row r="93" spans="1:12" x14ac:dyDescent="0.3">
      <c r="A93" s="54"/>
      <c r="B93" s="54"/>
      <c r="C93" s="8"/>
      <c r="D93" s="29"/>
      <c r="E93" s="29"/>
      <c r="F93" s="29"/>
      <c r="G93" s="29"/>
      <c r="H93" s="29"/>
      <c r="I93" s="29"/>
      <c r="J93" s="29"/>
      <c r="K93" s="29"/>
      <c r="L93" s="29"/>
    </row>
    <row r="94" spans="1:12" x14ac:dyDescent="0.3">
      <c r="A94" s="54"/>
      <c r="B94" s="54"/>
      <c r="C94" s="8"/>
      <c r="D94" s="29"/>
      <c r="E94" s="29"/>
      <c r="F94" s="29"/>
      <c r="G94" s="29"/>
      <c r="H94" s="29"/>
      <c r="I94" s="29"/>
      <c r="J94" s="29"/>
      <c r="K94" s="29"/>
      <c r="L94" s="29"/>
    </row>
    <row r="95" spans="1:12" x14ac:dyDescent="0.3">
      <c r="A95" s="54"/>
      <c r="B95" s="54"/>
      <c r="C95" s="8"/>
      <c r="D95" s="29"/>
      <c r="E95" s="29"/>
      <c r="F95" s="29"/>
      <c r="G95" s="29"/>
      <c r="H95" s="29"/>
      <c r="I95" s="29"/>
      <c r="J95" s="29"/>
      <c r="K95" s="29"/>
      <c r="L95" s="29"/>
    </row>
    <row r="96" spans="1:12" x14ac:dyDescent="0.3">
      <c r="A96" s="54"/>
      <c r="B96" s="54"/>
      <c r="C96" s="8"/>
      <c r="D96" s="29"/>
      <c r="E96" s="29"/>
      <c r="F96" s="29"/>
      <c r="G96" s="29"/>
      <c r="H96" s="29"/>
      <c r="I96" s="29"/>
      <c r="J96" s="29"/>
      <c r="K96" s="29"/>
      <c r="L96" s="29"/>
    </row>
    <row r="101" spans="1:12" x14ac:dyDescent="0.3">
      <c r="A101" s="69"/>
      <c r="B101" s="69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3">
      <c r="A102" s="57"/>
      <c r="C102" s="6"/>
      <c r="D102" s="28"/>
      <c r="E102" s="28"/>
      <c r="F102" s="28"/>
      <c r="G102" s="28"/>
      <c r="H102" s="28"/>
      <c r="I102" s="28"/>
      <c r="J102" s="28"/>
      <c r="K102" s="28"/>
      <c r="L102" s="28"/>
    </row>
    <row r="103" spans="1:12" x14ac:dyDescent="0.3">
      <c r="A103" s="57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x14ac:dyDescent="0.3">
      <c r="A104" s="57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69"/>
      <c r="B105" s="69"/>
      <c r="C105" s="10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1:12" x14ac:dyDescent="0.3">
      <c r="A106" s="69"/>
      <c r="B106" s="69"/>
      <c r="C106" s="10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1:12" x14ac:dyDescent="0.3">
      <c r="A107" s="69"/>
      <c r="B107" s="69"/>
      <c r="C107" s="10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1:12" x14ac:dyDescent="0.3">
      <c r="A108" s="69"/>
      <c r="B108" s="69"/>
      <c r="C108" s="10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1:12" x14ac:dyDescent="0.3">
      <c r="A109" s="69"/>
      <c r="B109" s="69"/>
      <c r="C109" s="10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1:12" x14ac:dyDescent="0.3">
      <c r="A110" s="69"/>
      <c r="B110" s="69"/>
      <c r="C110" s="10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1:12" x14ac:dyDescent="0.3">
      <c r="A111" s="69"/>
      <c r="B111" s="69"/>
      <c r="C111" s="10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1:12" x14ac:dyDescent="0.3">
      <c r="A112" s="69"/>
      <c r="B112" s="69"/>
      <c r="C112" s="10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1:12" x14ac:dyDescent="0.3">
      <c r="A113" s="69"/>
      <c r="B113" s="69"/>
      <c r="C113" s="10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1:12" x14ac:dyDescent="0.3">
      <c r="A114" s="69"/>
      <c r="B114" s="69"/>
      <c r="C114" s="10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1:12" x14ac:dyDescent="0.3">
      <c r="A115" s="69"/>
      <c r="B115" s="69"/>
      <c r="C115" s="10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1:12" x14ac:dyDescent="0.3">
      <c r="A116" s="69"/>
      <c r="B116" s="69"/>
      <c r="C116" s="10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1:12" x14ac:dyDescent="0.3">
      <c r="A117" s="69"/>
      <c r="B117" s="69"/>
      <c r="C117" s="10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1:12" x14ac:dyDescent="0.3">
      <c r="A118" s="69"/>
      <c r="B118" s="69"/>
      <c r="C118" s="10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1:12" x14ac:dyDescent="0.3">
      <c r="A119" s="69"/>
      <c r="B119" s="69"/>
      <c r="C119" s="10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1:12" x14ac:dyDescent="0.3">
      <c r="A120" s="69"/>
      <c r="B120" s="69"/>
      <c r="C120" s="10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1:12" x14ac:dyDescent="0.3">
      <c r="A121" s="69"/>
      <c r="B121" s="69"/>
      <c r="C121" s="10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1:12" x14ac:dyDescent="0.3">
      <c r="A122" s="69"/>
      <c r="B122" s="69"/>
      <c r="C122" s="10"/>
      <c r="D122" s="24"/>
      <c r="E122" s="24"/>
      <c r="F122" s="24"/>
      <c r="G122" s="24"/>
      <c r="H122" s="24"/>
      <c r="I122" s="24"/>
      <c r="J122" s="24"/>
      <c r="K122" s="24"/>
      <c r="L122" s="24"/>
    </row>
    <row r="123" spans="1:12" x14ac:dyDescent="0.3">
      <c r="A123" s="69"/>
      <c r="B123" s="69"/>
      <c r="C123" s="10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2" x14ac:dyDescent="0.3">
      <c r="A124" s="69"/>
      <c r="B124" s="69"/>
      <c r="C124" s="5"/>
      <c r="D124" s="27"/>
      <c r="E124" s="27"/>
      <c r="F124" s="27"/>
      <c r="G124" s="27"/>
      <c r="H124" s="27"/>
      <c r="I124" s="27"/>
      <c r="J124" s="27"/>
      <c r="K124" s="27"/>
      <c r="L124" s="27"/>
    </row>
    <row r="125" spans="1:12" x14ac:dyDescent="0.3">
      <c r="A125" s="69"/>
      <c r="B125" s="69"/>
      <c r="C125" s="6"/>
      <c r="D125" s="28"/>
      <c r="E125" s="28"/>
      <c r="F125" s="28"/>
      <c r="G125" s="28"/>
      <c r="H125" s="28"/>
      <c r="I125" s="28"/>
      <c r="J125" s="28"/>
      <c r="K125" s="28"/>
      <c r="L125" s="28"/>
    </row>
    <row r="126" spans="1:12" x14ac:dyDescent="0.3">
      <c r="A126" s="69"/>
      <c r="B126" s="69"/>
      <c r="C126" s="10"/>
      <c r="D126" s="24"/>
      <c r="E126" s="24"/>
      <c r="F126" s="24"/>
      <c r="G126" s="24"/>
      <c r="H126" s="24"/>
      <c r="I126" s="24"/>
      <c r="J126" s="24"/>
      <c r="K126" s="24"/>
      <c r="L126" s="24"/>
    </row>
    <row r="127" spans="1:12" x14ac:dyDescent="0.3">
      <c r="A127" s="69"/>
      <c r="B127" s="69"/>
      <c r="C127" s="10"/>
      <c r="D127" s="24"/>
      <c r="E127" s="24"/>
      <c r="F127" s="24"/>
      <c r="G127" s="24"/>
      <c r="H127" s="24"/>
      <c r="I127" s="24"/>
      <c r="J127" s="24"/>
      <c r="K127" s="24"/>
      <c r="L127" s="24"/>
    </row>
    <row r="128" spans="1:12" x14ac:dyDescent="0.3">
      <c r="A128" s="69"/>
      <c r="B128" s="69"/>
      <c r="C128" s="10"/>
      <c r="D128" s="24"/>
      <c r="E128" s="24"/>
      <c r="F128" s="24"/>
      <c r="G128" s="24"/>
      <c r="H128" s="24"/>
      <c r="I128" s="24"/>
      <c r="J128" s="24"/>
      <c r="K128" s="24"/>
      <c r="L128" s="24"/>
    </row>
    <row r="129" spans="1:12" x14ac:dyDescent="0.3">
      <c r="A129" s="69"/>
      <c r="B129" s="69"/>
      <c r="C129" s="10"/>
      <c r="D129" s="24"/>
      <c r="E129" s="24"/>
      <c r="F129" s="24"/>
      <c r="G129" s="24"/>
      <c r="H129" s="24"/>
      <c r="I129" s="24"/>
      <c r="J129" s="24"/>
      <c r="K129" s="24"/>
      <c r="L129" s="24"/>
    </row>
    <row r="130" spans="1:12" x14ac:dyDescent="0.3">
      <c r="A130" s="69"/>
      <c r="B130" s="69"/>
      <c r="C130" s="10"/>
      <c r="D130" s="24"/>
      <c r="E130" s="24"/>
      <c r="F130" s="24"/>
      <c r="G130" s="24"/>
      <c r="H130" s="24"/>
      <c r="I130" s="24"/>
      <c r="J130" s="24"/>
      <c r="K130" s="24"/>
      <c r="L130" s="24"/>
    </row>
    <row r="131" spans="1:12" x14ac:dyDescent="0.3">
      <c r="A131" s="69"/>
      <c r="B131" s="69"/>
      <c r="C131" s="10"/>
      <c r="D131" s="24"/>
      <c r="E131" s="24"/>
      <c r="F131" s="24"/>
      <c r="G131" s="24"/>
      <c r="H131" s="24"/>
      <c r="I131" s="24"/>
      <c r="J131" s="24"/>
      <c r="K131" s="24"/>
      <c r="L131" s="24"/>
    </row>
    <row r="132" spans="1:12" x14ac:dyDescent="0.3">
      <c r="A132" s="69"/>
      <c r="B132" s="69"/>
      <c r="C132" s="10"/>
      <c r="D132" s="24"/>
      <c r="E132" s="24"/>
      <c r="F132" s="24"/>
      <c r="G132" s="24"/>
      <c r="H132" s="24"/>
      <c r="I132" s="24"/>
      <c r="J132" s="24"/>
      <c r="K132" s="24"/>
      <c r="L132" s="24"/>
    </row>
    <row r="133" spans="1:12" x14ac:dyDescent="0.3">
      <c r="A133" s="69"/>
      <c r="B133" s="69"/>
      <c r="C133" s="73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1:12" x14ac:dyDescent="0.3">
      <c r="A134" s="69"/>
      <c r="B134" s="69"/>
      <c r="C134" s="73"/>
      <c r="D134" s="24"/>
      <c r="E134" s="24"/>
      <c r="F134" s="24"/>
      <c r="G134" s="24"/>
      <c r="H134" s="24"/>
      <c r="I134" s="24"/>
      <c r="J134" s="24"/>
      <c r="K134" s="24"/>
      <c r="L134" s="24"/>
    </row>
    <row r="135" spans="1:12" x14ac:dyDescent="0.3">
      <c r="A135" s="69"/>
      <c r="B135" s="69"/>
      <c r="C135" s="10"/>
      <c r="D135" s="24"/>
      <c r="E135" s="24"/>
      <c r="F135" s="24"/>
      <c r="G135" s="24"/>
      <c r="H135" s="24"/>
      <c r="I135" s="24"/>
      <c r="J135" s="24"/>
      <c r="K135" s="24"/>
      <c r="L135" s="24"/>
    </row>
    <row r="136" spans="1:12" x14ac:dyDescent="0.3">
      <c r="A136" s="69"/>
      <c r="B136" s="69"/>
      <c r="C136" s="10"/>
      <c r="D136" s="24"/>
      <c r="E136" s="24"/>
      <c r="F136" s="24"/>
      <c r="G136" s="24"/>
      <c r="H136" s="24"/>
      <c r="I136" s="24"/>
      <c r="J136" s="24"/>
      <c r="K136" s="24"/>
      <c r="L136" s="24"/>
    </row>
    <row r="137" spans="1:12" x14ac:dyDescent="0.3">
      <c r="A137" s="69"/>
      <c r="B137" s="69"/>
      <c r="C137" s="10"/>
      <c r="D137" s="24"/>
      <c r="E137" s="24"/>
      <c r="F137" s="24"/>
      <c r="G137" s="24"/>
      <c r="H137" s="24"/>
      <c r="I137" s="24"/>
      <c r="J137" s="24"/>
      <c r="K137" s="24"/>
      <c r="L137" s="24"/>
    </row>
    <row r="138" spans="1:12" x14ac:dyDescent="0.3">
      <c r="A138" s="69"/>
      <c r="B138" s="69"/>
      <c r="C138" s="6"/>
      <c r="D138" s="28"/>
      <c r="E138" s="28"/>
      <c r="F138" s="28"/>
      <c r="G138" s="28"/>
      <c r="H138" s="28"/>
      <c r="I138" s="28"/>
      <c r="J138" s="28"/>
      <c r="K138" s="28"/>
      <c r="L138" s="28"/>
    </row>
    <row r="139" spans="1:12" x14ac:dyDescent="0.3">
      <c r="A139" s="69"/>
      <c r="B139" s="69"/>
      <c r="C139" s="5"/>
      <c r="D139" s="27"/>
      <c r="E139" s="27"/>
      <c r="F139" s="27"/>
      <c r="G139" s="27"/>
      <c r="H139" s="27"/>
      <c r="I139" s="27"/>
      <c r="J139" s="27"/>
      <c r="K139" s="27"/>
      <c r="L139" s="27"/>
    </row>
    <row r="140" spans="1:12" x14ac:dyDescent="0.3">
      <c r="A140" s="69"/>
      <c r="B140" s="69"/>
      <c r="C140" s="5"/>
      <c r="D140" s="27"/>
      <c r="E140" s="27"/>
      <c r="F140" s="27"/>
      <c r="G140" s="27"/>
      <c r="H140" s="27"/>
      <c r="I140" s="27"/>
      <c r="J140" s="27"/>
      <c r="K140" s="27"/>
      <c r="L140" s="27"/>
    </row>
    <row r="141" spans="1:12" x14ac:dyDescent="0.3">
      <c r="A141" s="69"/>
      <c r="B141" s="69"/>
      <c r="C141" s="10"/>
      <c r="D141" s="24"/>
      <c r="E141" s="24"/>
      <c r="F141" s="24"/>
      <c r="G141" s="24"/>
      <c r="H141" s="24"/>
      <c r="I141" s="24"/>
      <c r="J141" s="24"/>
      <c r="K141" s="24"/>
      <c r="L141" s="24"/>
    </row>
    <row r="142" spans="1:12" x14ac:dyDescent="0.3">
      <c r="A142" s="69"/>
      <c r="B142" s="69"/>
      <c r="C142" s="10"/>
      <c r="D142" s="24"/>
      <c r="E142" s="24"/>
      <c r="F142" s="24"/>
      <c r="G142" s="24"/>
      <c r="H142" s="24"/>
      <c r="I142" s="24"/>
      <c r="J142" s="24"/>
      <c r="K142" s="24"/>
      <c r="L142" s="24"/>
    </row>
    <row r="143" spans="1:12" x14ac:dyDescent="0.3">
      <c r="A143" s="69"/>
      <c r="B143" s="69"/>
      <c r="C143" s="10"/>
      <c r="D143" s="24"/>
      <c r="E143" s="24"/>
      <c r="F143" s="24"/>
      <c r="G143" s="24"/>
      <c r="H143" s="24"/>
      <c r="I143" s="24"/>
      <c r="J143" s="24"/>
      <c r="K143" s="24"/>
      <c r="L143" s="24"/>
    </row>
    <row r="144" spans="1:12" x14ac:dyDescent="0.3">
      <c r="A144" s="69"/>
      <c r="B144" s="69"/>
      <c r="C144" s="10"/>
      <c r="D144" s="24"/>
      <c r="E144" s="24"/>
      <c r="F144" s="24"/>
      <c r="G144" s="24"/>
      <c r="H144" s="24"/>
      <c r="I144" s="24"/>
      <c r="J144" s="24"/>
      <c r="K144" s="24"/>
      <c r="L144" s="24"/>
    </row>
    <row r="145" spans="1:12" x14ac:dyDescent="0.3">
      <c r="A145" s="69"/>
      <c r="B145" s="69"/>
      <c r="C145" s="10"/>
      <c r="D145" s="24"/>
      <c r="E145" s="24"/>
      <c r="F145" s="24"/>
      <c r="G145" s="24"/>
      <c r="H145" s="24"/>
      <c r="I145" s="24"/>
      <c r="J145" s="24"/>
      <c r="K145" s="24"/>
      <c r="L145" s="24"/>
    </row>
    <row r="146" spans="1:12" x14ac:dyDescent="0.3">
      <c r="A146" s="69"/>
      <c r="B146" s="69"/>
      <c r="C146" s="10"/>
      <c r="D146" s="24"/>
      <c r="E146" s="24"/>
      <c r="F146" s="24"/>
      <c r="G146" s="24"/>
      <c r="H146" s="24"/>
      <c r="I146" s="24"/>
      <c r="J146" s="24"/>
      <c r="K146" s="24"/>
      <c r="L146" s="24"/>
    </row>
    <row r="147" spans="1:12" x14ac:dyDescent="0.3">
      <c r="A147" s="69"/>
      <c r="B147" s="69"/>
      <c r="C147" s="10"/>
      <c r="D147" s="24"/>
      <c r="E147" s="24"/>
      <c r="F147" s="24"/>
      <c r="G147" s="24"/>
      <c r="H147" s="24"/>
      <c r="I147" s="24"/>
      <c r="J147" s="24"/>
      <c r="K147" s="24"/>
      <c r="L147" s="24"/>
    </row>
    <row r="148" spans="1:12" x14ac:dyDescent="0.3">
      <c r="A148" s="69"/>
      <c r="B148" s="69"/>
      <c r="C148" s="10"/>
      <c r="D148" s="24"/>
      <c r="E148" s="24"/>
      <c r="F148" s="24"/>
      <c r="G148" s="24"/>
      <c r="H148" s="24"/>
      <c r="I148" s="24"/>
      <c r="J148" s="24"/>
      <c r="K148" s="24"/>
      <c r="L148" s="24"/>
    </row>
    <row r="149" spans="1:12" x14ac:dyDescent="0.3">
      <c r="A149" s="69"/>
      <c r="B149" s="69"/>
      <c r="C149" s="10"/>
      <c r="D149" s="24"/>
      <c r="E149" s="24"/>
      <c r="F149" s="24"/>
      <c r="G149" s="24"/>
      <c r="H149" s="24"/>
      <c r="I149" s="24"/>
      <c r="J149" s="24"/>
      <c r="K149" s="24"/>
      <c r="L149" s="24"/>
    </row>
    <row r="150" spans="1:12" x14ac:dyDescent="0.3">
      <c r="A150" s="69"/>
      <c r="B150" s="69"/>
      <c r="C150" s="6"/>
      <c r="D150" s="28"/>
      <c r="E150" s="28"/>
      <c r="F150" s="28"/>
      <c r="G150" s="28"/>
      <c r="H150" s="28"/>
      <c r="I150" s="28"/>
      <c r="J150" s="28"/>
      <c r="K150" s="28"/>
      <c r="L150" s="28"/>
    </row>
    <row r="151" spans="1:12" x14ac:dyDescent="0.3">
      <c r="A151" s="69"/>
      <c r="B151" s="69"/>
      <c r="C151" s="5"/>
      <c r="D151" s="27"/>
      <c r="E151" s="27"/>
      <c r="F151" s="27"/>
      <c r="G151" s="27"/>
      <c r="H151" s="27"/>
      <c r="I151" s="27"/>
      <c r="J151" s="27"/>
      <c r="K151" s="27"/>
      <c r="L151" s="27"/>
    </row>
    <row r="152" spans="1:12" x14ac:dyDescent="0.3">
      <c r="A152" s="69"/>
      <c r="B152" s="69"/>
      <c r="C152" s="10"/>
      <c r="D152" s="24"/>
      <c r="E152" s="24"/>
      <c r="F152" s="24"/>
      <c r="G152" s="24"/>
      <c r="H152" s="24"/>
      <c r="I152" s="24"/>
      <c r="J152" s="24"/>
      <c r="K152" s="24"/>
      <c r="L152" s="24"/>
    </row>
    <row r="153" spans="1:12" x14ac:dyDescent="0.3">
      <c r="C153" s="11"/>
      <c r="D153" s="26"/>
      <c r="E153" s="26"/>
      <c r="F153" s="26"/>
      <c r="G153" s="26"/>
      <c r="H153" s="26"/>
      <c r="I153" s="26"/>
      <c r="J153" s="26"/>
      <c r="K153" s="26"/>
      <c r="L153" s="26"/>
    </row>
    <row r="154" spans="1:12" x14ac:dyDescent="0.3">
      <c r="A154" s="69"/>
      <c r="B154" s="69"/>
      <c r="C154" s="11"/>
      <c r="D154" s="26"/>
      <c r="E154" s="26"/>
      <c r="F154" s="26"/>
      <c r="G154" s="26"/>
      <c r="H154" s="26"/>
      <c r="I154" s="26"/>
      <c r="J154" s="26"/>
      <c r="K154" s="26"/>
      <c r="L154" s="26"/>
    </row>
    <row r="155" spans="1:12" x14ac:dyDescent="0.3">
      <c r="A155" s="69"/>
      <c r="B155" s="69"/>
      <c r="C155" s="10"/>
      <c r="D155" s="24"/>
      <c r="E155" s="24"/>
      <c r="F155" s="24"/>
      <c r="G155" s="24"/>
      <c r="H155" s="24"/>
      <c r="I155" s="24"/>
      <c r="J155" s="24"/>
      <c r="K155" s="24"/>
      <c r="L155" s="24"/>
    </row>
    <row r="156" spans="1:12" x14ac:dyDescent="0.3">
      <c r="A156" s="69"/>
      <c r="B156" s="69"/>
      <c r="C156" s="11"/>
      <c r="D156" s="26"/>
      <c r="E156" s="26"/>
      <c r="F156" s="26"/>
      <c r="G156" s="26"/>
      <c r="H156" s="26"/>
      <c r="I156" s="26"/>
      <c r="J156" s="26"/>
      <c r="K156" s="26"/>
      <c r="L156" s="26"/>
    </row>
    <row r="157" spans="1:12" x14ac:dyDescent="0.3">
      <c r="A157" s="69"/>
      <c r="B157" s="69"/>
      <c r="C157" s="10"/>
      <c r="D157" s="24"/>
      <c r="E157" s="24"/>
      <c r="F157" s="24"/>
      <c r="G157" s="24"/>
      <c r="H157" s="24"/>
      <c r="I157" s="24"/>
      <c r="J157" s="24"/>
      <c r="K157" s="24"/>
      <c r="L157" s="24"/>
    </row>
    <row r="158" spans="1:12" x14ac:dyDescent="0.3">
      <c r="A158" s="69"/>
      <c r="B158" s="69"/>
      <c r="C158" s="10"/>
      <c r="D158" s="24"/>
      <c r="E158" s="24"/>
      <c r="F158" s="24"/>
      <c r="G158" s="24"/>
      <c r="H158" s="24"/>
      <c r="I158" s="24"/>
      <c r="J158" s="24"/>
      <c r="K158" s="24"/>
      <c r="L158" s="24"/>
    </row>
    <row r="159" spans="1:12" x14ac:dyDescent="0.3">
      <c r="A159" s="69"/>
      <c r="B159" s="69"/>
      <c r="C159" s="10"/>
      <c r="D159" s="24"/>
      <c r="E159" s="24"/>
      <c r="F159" s="24"/>
      <c r="G159" s="24"/>
      <c r="H159" s="24"/>
      <c r="I159" s="24"/>
      <c r="J159" s="24"/>
      <c r="K159" s="24"/>
      <c r="L159" s="24"/>
    </row>
    <row r="160" spans="1:12" x14ac:dyDescent="0.3">
      <c r="A160" s="69"/>
      <c r="B160" s="69"/>
      <c r="C160" s="10"/>
      <c r="D160" s="24"/>
      <c r="E160" s="24"/>
      <c r="F160" s="24"/>
      <c r="G160" s="24"/>
      <c r="H160" s="24"/>
      <c r="I160" s="24"/>
      <c r="J160" s="24"/>
      <c r="K160" s="24"/>
      <c r="L160" s="24"/>
    </row>
    <row r="161" spans="1:12" x14ac:dyDescent="0.3">
      <c r="A161" s="69"/>
      <c r="B161" s="69"/>
      <c r="C161" s="10"/>
      <c r="D161" s="24"/>
      <c r="E161" s="24"/>
      <c r="F161" s="24"/>
      <c r="G161" s="24"/>
      <c r="H161" s="24"/>
      <c r="I161" s="24"/>
      <c r="J161" s="24"/>
      <c r="K161" s="24"/>
      <c r="L161" s="24"/>
    </row>
    <row r="162" spans="1:12" x14ac:dyDescent="0.3">
      <c r="A162" s="69"/>
      <c r="B162" s="69"/>
      <c r="C162" s="10"/>
      <c r="D162" s="24"/>
      <c r="E162" s="24"/>
      <c r="F162" s="24"/>
      <c r="G162" s="24"/>
      <c r="H162" s="24"/>
      <c r="I162" s="24"/>
      <c r="J162" s="24"/>
      <c r="K162" s="24"/>
      <c r="L162" s="24"/>
    </row>
    <row r="163" spans="1:12" x14ac:dyDescent="0.3">
      <c r="A163" s="69"/>
      <c r="B163" s="69"/>
      <c r="C163" s="6"/>
      <c r="D163" s="28"/>
      <c r="E163" s="28"/>
      <c r="F163" s="28"/>
      <c r="G163" s="28"/>
      <c r="H163" s="28"/>
      <c r="I163" s="28"/>
      <c r="J163" s="28"/>
      <c r="K163" s="28"/>
      <c r="L163" s="28"/>
    </row>
    <row r="164" spans="1:12" x14ac:dyDescent="0.3">
      <c r="A164" s="69"/>
      <c r="B164" s="69"/>
      <c r="C164" s="10"/>
      <c r="D164" s="24"/>
      <c r="E164" s="24"/>
      <c r="F164" s="24"/>
      <c r="G164" s="24"/>
      <c r="H164" s="24"/>
      <c r="I164" s="24"/>
      <c r="J164" s="24"/>
      <c r="K164" s="24"/>
      <c r="L164" s="24"/>
    </row>
    <row r="165" spans="1:12" x14ac:dyDescent="0.3">
      <c r="A165" s="70"/>
      <c r="B165" s="70"/>
      <c r="C165" s="10"/>
      <c r="D165" s="24"/>
      <c r="E165" s="24"/>
      <c r="F165" s="24"/>
      <c r="G165" s="24"/>
      <c r="H165" s="24"/>
      <c r="I165" s="24"/>
      <c r="J165" s="24"/>
      <c r="K165" s="24"/>
      <c r="L165" s="24"/>
    </row>
    <row r="166" spans="1:12" x14ac:dyDescent="0.3">
      <c r="A166" s="69"/>
      <c r="B166" s="69"/>
      <c r="C166" s="10"/>
      <c r="D166" s="24"/>
      <c r="E166" s="24"/>
      <c r="F166" s="24"/>
      <c r="G166" s="24"/>
      <c r="H166" s="24"/>
      <c r="I166" s="24"/>
      <c r="J166" s="24"/>
      <c r="K166" s="24"/>
      <c r="L166" s="24"/>
    </row>
    <row r="167" spans="1:12" x14ac:dyDescent="0.3">
      <c r="A167" s="69"/>
      <c r="B167" s="69"/>
      <c r="C167" s="10"/>
      <c r="D167" s="24"/>
      <c r="E167" s="24"/>
      <c r="F167" s="24"/>
      <c r="G167" s="24"/>
      <c r="H167" s="24"/>
      <c r="I167" s="24"/>
      <c r="J167" s="24"/>
      <c r="K167" s="24"/>
      <c r="L167" s="24"/>
    </row>
    <row r="168" spans="1:12" x14ac:dyDescent="0.3">
      <c r="A168" s="69"/>
      <c r="B168" s="69"/>
      <c r="C168" s="10"/>
      <c r="D168" s="24"/>
      <c r="E168" s="24"/>
      <c r="F168" s="24"/>
      <c r="G168" s="24"/>
      <c r="H168" s="24"/>
      <c r="I168" s="24"/>
      <c r="J168" s="24"/>
      <c r="K168" s="24"/>
      <c r="L168" s="24"/>
    </row>
    <row r="169" spans="1:12" x14ac:dyDescent="0.3">
      <c r="A169" s="69"/>
      <c r="B169" s="69"/>
      <c r="C169" s="10"/>
      <c r="D169" s="24"/>
      <c r="E169" s="24"/>
      <c r="F169" s="24"/>
      <c r="G169" s="24"/>
      <c r="H169" s="24"/>
      <c r="I169" s="24"/>
      <c r="J169" s="24"/>
      <c r="K169" s="24"/>
      <c r="L169" s="24"/>
    </row>
    <row r="170" spans="1:12" x14ac:dyDescent="0.3">
      <c r="A170" s="69"/>
      <c r="B170" s="69"/>
      <c r="C170" s="10"/>
      <c r="D170" s="24"/>
      <c r="E170" s="24"/>
      <c r="F170" s="24"/>
      <c r="G170" s="24"/>
      <c r="H170" s="24"/>
      <c r="I170" s="24"/>
      <c r="J170" s="24"/>
      <c r="K170" s="24"/>
      <c r="L170" s="24"/>
    </row>
    <row r="171" spans="1:12" x14ac:dyDescent="0.3">
      <c r="A171" s="69"/>
      <c r="B171" s="69"/>
      <c r="C171" s="10"/>
      <c r="D171" s="24"/>
      <c r="E171" s="24"/>
      <c r="F171" s="24"/>
      <c r="G171" s="24"/>
      <c r="H171" s="24"/>
      <c r="I171" s="24"/>
      <c r="J171" s="24"/>
      <c r="K171" s="24"/>
      <c r="L171" s="24"/>
    </row>
    <row r="172" spans="1:12" x14ac:dyDescent="0.3">
      <c r="A172" s="69"/>
      <c r="B172" s="69"/>
      <c r="C172" s="10"/>
      <c r="D172" s="24"/>
      <c r="E172" s="24"/>
      <c r="F172" s="24"/>
      <c r="G172" s="24"/>
      <c r="H172" s="24"/>
      <c r="I172" s="24"/>
      <c r="J172" s="24"/>
      <c r="K172" s="24"/>
      <c r="L172" s="24"/>
    </row>
    <row r="173" spans="1:12" x14ac:dyDescent="0.3">
      <c r="A173" s="70"/>
      <c r="B173" s="70"/>
      <c r="C173" s="10"/>
      <c r="D173" s="24"/>
      <c r="E173" s="24"/>
      <c r="F173" s="24"/>
      <c r="G173" s="24"/>
      <c r="H173" s="24"/>
      <c r="I173" s="24"/>
      <c r="J173" s="24"/>
      <c r="K173" s="24"/>
      <c r="L173" s="24"/>
    </row>
  </sheetData>
  <mergeCells count="128">
    <mergeCell ref="L1:M1"/>
    <mergeCell ref="L2:M2"/>
    <mergeCell ref="L3:M3"/>
    <mergeCell ref="L4:M4"/>
    <mergeCell ref="L5:M5"/>
    <mergeCell ref="L7:M7"/>
    <mergeCell ref="L8:M8"/>
    <mergeCell ref="L9:M9"/>
    <mergeCell ref="L10:M10"/>
    <mergeCell ref="L11:M11"/>
    <mergeCell ref="A35:F35"/>
    <mergeCell ref="C133:C134"/>
    <mergeCell ref="A116:B116"/>
    <mergeCell ref="A117:B117"/>
    <mergeCell ref="A127:B127"/>
    <mergeCell ref="A118:B118"/>
    <mergeCell ref="A121:B121"/>
    <mergeCell ref="A122:B122"/>
    <mergeCell ref="A123:B123"/>
    <mergeCell ref="A115:B115"/>
    <mergeCell ref="A132:B132"/>
    <mergeCell ref="A119:B119"/>
    <mergeCell ref="A120:B120"/>
    <mergeCell ref="A60:B61"/>
    <mergeCell ref="A62:B63"/>
    <mergeCell ref="A58:B58"/>
    <mergeCell ref="A68:B68"/>
    <mergeCell ref="A85:B85"/>
    <mergeCell ref="A86:B86"/>
    <mergeCell ref="A88:B89"/>
    <mergeCell ref="A87:B87"/>
    <mergeCell ref="A90:B90"/>
    <mergeCell ref="C88:C89"/>
    <mergeCell ref="A172:B172"/>
    <mergeCell ref="A95:B95"/>
    <mergeCell ref="A150:B150"/>
    <mergeCell ref="A145:B145"/>
    <mergeCell ref="A105:B105"/>
    <mergeCell ref="A126:B126"/>
    <mergeCell ref="A133:B134"/>
    <mergeCell ref="A149:B149"/>
    <mergeCell ref="A144:B144"/>
    <mergeCell ref="A143:B143"/>
    <mergeCell ref="A142:B142"/>
    <mergeCell ref="A141:B141"/>
    <mergeCell ref="A135:B135"/>
    <mergeCell ref="A136:B136"/>
    <mergeCell ref="A114:B114"/>
    <mergeCell ref="A96:B96"/>
    <mergeCell ref="A112:B112"/>
    <mergeCell ref="A163:B163"/>
    <mergeCell ref="A160:B160"/>
    <mergeCell ref="A165:B165"/>
    <mergeCell ref="A168:B168"/>
    <mergeCell ref="A158:B158"/>
    <mergeCell ref="A159:B159"/>
    <mergeCell ref="A157:B157"/>
    <mergeCell ref="A173:B173"/>
    <mergeCell ref="A101:B101"/>
    <mergeCell ref="A137:B137"/>
    <mergeCell ref="A138:B140"/>
    <mergeCell ref="A102:A104"/>
    <mergeCell ref="A130:B130"/>
    <mergeCell ref="A131:B131"/>
    <mergeCell ref="A106:B106"/>
    <mergeCell ref="A107:B107"/>
    <mergeCell ref="A108:B108"/>
    <mergeCell ref="A109:B109"/>
    <mergeCell ref="A110:B110"/>
    <mergeCell ref="A171:B171"/>
    <mergeCell ref="A128:B128"/>
    <mergeCell ref="A129:B129"/>
    <mergeCell ref="A124:B124"/>
    <mergeCell ref="A125:B125"/>
    <mergeCell ref="A152:B152"/>
    <mergeCell ref="A156:B156"/>
    <mergeCell ref="A146:B146"/>
    <mergeCell ref="A147:B147"/>
    <mergeCell ref="A148:B148"/>
    <mergeCell ref="A170:B170"/>
    <mergeCell ref="A162:B162"/>
    <mergeCell ref="A164:B164"/>
    <mergeCell ref="A169:B169"/>
    <mergeCell ref="A167:B167"/>
    <mergeCell ref="A166:B166"/>
    <mergeCell ref="A154:B154"/>
    <mergeCell ref="A155:B155"/>
    <mergeCell ref="A161:B161"/>
    <mergeCell ref="A91:B91"/>
    <mergeCell ref="A92:B92"/>
    <mergeCell ref="A113:B113"/>
    <mergeCell ref="A111:B111"/>
    <mergeCell ref="A151:B151"/>
    <mergeCell ref="A93:B93"/>
    <mergeCell ref="A94:B94"/>
    <mergeCell ref="C80:C82"/>
    <mergeCell ref="A14:M14"/>
    <mergeCell ref="A15:M15"/>
    <mergeCell ref="A64:B65"/>
    <mergeCell ref="C60:C61"/>
    <mergeCell ref="C64:C65"/>
    <mergeCell ref="A53:B53"/>
    <mergeCell ref="A36:A37"/>
    <mergeCell ref="A55:B55"/>
    <mergeCell ref="A54:B54"/>
    <mergeCell ref="A17:A19"/>
    <mergeCell ref="B17:B19"/>
    <mergeCell ref="C17:M17"/>
    <mergeCell ref="C18:M18"/>
    <mergeCell ref="C62:C63"/>
    <mergeCell ref="A57:B57"/>
    <mergeCell ref="A59:B59"/>
    <mergeCell ref="A69:B69"/>
    <mergeCell ref="A73:B73"/>
    <mergeCell ref="A66:B66"/>
    <mergeCell ref="A67:B67"/>
    <mergeCell ref="A83:B83"/>
    <mergeCell ref="A84:B84"/>
    <mergeCell ref="A74:B74"/>
    <mergeCell ref="A80:B82"/>
    <mergeCell ref="A79:B79"/>
    <mergeCell ref="A70:B70"/>
    <mergeCell ref="A71:B71"/>
    <mergeCell ref="A77:B77"/>
    <mergeCell ref="A78:B78"/>
    <mergeCell ref="A76:B76"/>
    <mergeCell ref="A75:B75"/>
    <mergeCell ref="A72:B72"/>
  </mergeCells>
  <printOptions horizontalCentered="1"/>
  <pageMargins left="0" right="0" top="0.78740157480314965" bottom="0" header="0" footer="0"/>
  <pageSetup paperSize="9" scale="66" fitToWidth="0" fitToHeight="0" orientation="landscape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2025-04-17T05:55:19Z</cp:lastPrinted>
  <dcterms:created xsi:type="dcterms:W3CDTF">2011-12-19T14:01:17Z</dcterms:created>
  <dcterms:modified xsi:type="dcterms:W3CDTF">2025-04-17T05:55:33Z</dcterms:modified>
</cp:coreProperties>
</file>